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F:\FZ\Inkoop\Inkoopprojecten\0190 ICT Licenties software of clouddiensten\0194 Digitaal toetssysteem\"/>
    </mc:Choice>
  </mc:AlternateContent>
  <xr:revisionPtr revIDLastSave="0" documentId="13_ncr:1_{4EA3AD49-C479-4099-AF4F-0EF69509A3A0}" xr6:coauthVersionLast="45" xr6:coauthVersionMax="45" xr10:uidLastSave="{00000000-0000-0000-0000-000000000000}"/>
  <bookViews>
    <workbookView xWindow="32280" yWindow="-120" windowWidth="29040" windowHeight="17640" xr2:uid="{3DE80427-45DF-4AB7-9720-83260AD2B989}"/>
  </bookViews>
  <sheets>
    <sheet name="Bijlage 8 Prijzenblad" sheetId="1" r:id="rId1"/>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64" i="1" l="1"/>
  <c r="E62" i="1"/>
  <c r="E61" i="1"/>
  <c r="E60" i="1"/>
  <c r="E59" i="1"/>
  <c r="E58" i="1"/>
  <c r="E57" i="1"/>
  <c r="E56" i="1"/>
  <c r="E55" i="1"/>
  <c r="E54" i="1"/>
  <c r="E53" i="1"/>
  <c r="E50" i="1"/>
  <c r="E49" i="1"/>
  <c r="E48" i="1"/>
  <c r="E47" i="1"/>
  <c r="E46" i="1"/>
  <c r="E45" i="1"/>
  <c r="E44" i="1"/>
  <c r="E43" i="1"/>
  <c r="E42" i="1"/>
  <c r="E41" i="1"/>
  <c r="E40" i="1"/>
  <c r="E37" i="1"/>
  <c r="E36" i="1"/>
  <c r="E35" i="1"/>
  <c r="E34" i="1"/>
  <c r="E33" i="1"/>
  <c r="E32" i="1"/>
  <c r="E31" i="1"/>
  <c r="E30" i="1"/>
  <c r="E29" i="1"/>
  <c r="E28" i="1"/>
  <c r="E27" i="1"/>
  <c r="E24" i="1"/>
  <c r="E23" i="1"/>
  <c r="E22" i="1"/>
  <c r="E21" i="1"/>
  <c r="E20" i="1"/>
  <c r="E19" i="1"/>
  <c r="E18" i="1"/>
  <c r="E17" i="1"/>
  <c r="E16" i="1"/>
  <c r="E15" i="1"/>
  <c r="E14" i="1"/>
  <c r="E13" i="1"/>
  <c r="E12" i="1"/>
  <c r="E11" i="1"/>
  <c r="E10" i="1"/>
  <c r="D9" i="1"/>
  <c r="E9" i="1"/>
  <c r="D11" i="1"/>
  <c r="D10" i="1"/>
  <c r="D54" i="1"/>
  <c r="D41" i="1"/>
  <c r="D28" i="1"/>
  <c r="D15" i="1"/>
  <c r="D62" i="1"/>
  <c r="D61" i="1"/>
  <c r="D60" i="1"/>
  <c r="D59" i="1"/>
  <c r="D58" i="1"/>
  <c r="D57" i="1"/>
  <c r="D56" i="1"/>
  <c r="D55" i="1"/>
  <c r="D53" i="1"/>
  <c r="D50" i="1"/>
  <c r="D49" i="1"/>
  <c r="D48" i="1"/>
  <c r="D47" i="1"/>
  <c r="D46" i="1"/>
  <c r="D45" i="1"/>
  <c r="D44" i="1"/>
  <c r="D43" i="1"/>
  <c r="D42" i="1"/>
  <c r="D40" i="1"/>
  <c r="D37" i="1"/>
  <c r="D36" i="1"/>
  <c r="D35" i="1"/>
  <c r="D34" i="1"/>
  <c r="D33" i="1"/>
  <c r="D32" i="1"/>
  <c r="D31" i="1"/>
  <c r="D30" i="1"/>
  <c r="D29" i="1"/>
  <c r="D27" i="1"/>
  <c r="D24" i="1"/>
  <c r="D23" i="1"/>
  <c r="D22" i="1"/>
  <c r="D21" i="1"/>
  <c r="D20" i="1"/>
  <c r="D19" i="1"/>
  <c r="D18" i="1"/>
  <c r="D17" i="1"/>
  <c r="D16" i="1"/>
  <c r="D14" i="1"/>
  <c r="D13" i="1"/>
  <c r="D12" i="1"/>
  <c r="D63" i="1"/>
</calcChain>
</file>

<file path=xl/sharedStrings.xml><?xml version="1.0" encoding="utf-8"?>
<sst xmlns="http://schemas.openxmlformats.org/spreadsheetml/2006/main" count="91" uniqueCount="40">
  <si>
    <t>Invulveld Inschrijver. In de &lt;&lt;overige, nog niet genoemde kosten&gt;&gt; kan de inschrijver eigen kostenveroorzakers opnemen.</t>
  </si>
  <si>
    <t>Periode 2020</t>
  </si>
  <si>
    <t xml:space="preserve">Omschrijving </t>
  </si>
  <si>
    <t>Prijs (per stuk)</t>
  </si>
  <si>
    <t xml:space="preserve">Aantal </t>
  </si>
  <si>
    <t>Periode 2021</t>
  </si>
  <si>
    <t>Basis implementatie +pilot opleidingen</t>
  </si>
  <si>
    <t>Studentenaantal 6.500</t>
  </si>
  <si>
    <t>Docenten/Toetsaanmakers 500</t>
  </si>
  <si>
    <t>Support</t>
  </si>
  <si>
    <t>Koppeling met Surfconext</t>
  </si>
  <si>
    <t>Koppeling met Inholland API  t.b.v. gegevensuitwisseling HR gegevens</t>
  </si>
  <si>
    <t>Koppeling met Inholland API  t.b.v. gegevensuitwisseling Studenten en onderwijscatalogus</t>
  </si>
  <si>
    <t>Koppeling met Inholland API t.b.v. gegevensuitwisseling Facilitair</t>
  </si>
  <si>
    <t>Koppeling met Inholland API t.b.v. gegevensuitwisseling Roosters</t>
  </si>
  <si>
    <t>Kosten voor scholing</t>
  </si>
  <si>
    <t>&lt;&lt;overige, nog niet genoemde kosten&gt;&gt;</t>
  </si>
  <si>
    <t>Periode 2022</t>
  </si>
  <si>
    <t>Studentenaantal 12.000</t>
  </si>
  <si>
    <t>Onderhoudsfee koppelingen</t>
  </si>
  <si>
    <t>Studentenaantal 15.000</t>
  </si>
  <si>
    <t>Periode 2023</t>
  </si>
  <si>
    <t>Studentenaantal 26.000</t>
  </si>
  <si>
    <t>Aantallen</t>
  </si>
  <si>
    <t xml:space="preserve">In het kader van een eerlijke prijsvergelijking tussen de inschrijvers zijn de aantallen zo goed mogelijk ingeschat. De daadwerkelijke aantallen, dan wel het moment van aansluiten door de verschillende opleidingen (en daarmee de daadwerkelijk door te berekenen kosten) kunnen in de praktijk afwijken. Derhalve kunnen aan de in dit prijzenblad genoemde aantallen geen rechten worden ontleed. </t>
  </si>
  <si>
    <t>Fixed Price</t>
  </si>
  <si>
    <t>De inschrijving dient te gebeuren op basis van fixed price, niet in dit overzicht genoemde kosten zullen bij een eventuele gunning van de opdracht niet vergoed worden.</t>
  </si>
  <si>
    <t>Inschrijver</t>
  </si>
  <si>
    <t>Rechtsgeldig vertegenwoordiger</t>
  </si>
  <si>
    <t>Rechtsgeldige ondertekening</t>
  </si>
  <si>
    <t>Bijlage 8 Prijzenblad</t>
  </si>
  <si>
    <t>Behorende bij: Europese aanbesteding Digitaal Toetssysteem.  Projectnummer 4800-2020-0003</t>
  </si>
  <si>
    <t>Aanloop/Start project (vanaf 12 november 2020)</t>
  </si>
  <si>
    <t>Totaal excl. Btw</t>
  </si>
  <si>
    <t>Totaal excl. btw</t>
  </si>
  <si>
    <t>Inschrijfprijs excl. btw o.b.v. TCO over 4 jaar</t>
  </si>
  <si>
    <t>Totaal incl. Btw</t>
  </si>
  <si>
    <t>Totaal incl. btw</t>
  </si>
  <si>
    <t>Inschrijfprijs incl. btw o.b.v. TCO over 4 jaar</t>
  </si>
  <si>
    <t>Periode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</si>
</sst>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0" x14ac:knownFonts="1">
    <font>
      <sz val="11"/>
      <color theme="1"/>
      <name val="Calibri"/>
      <family val="2"/>
      <scheme val="minor"/>
    </font>
    <font>
      <b/>
      <sz val="12"/>
      <color theme="0"/>
      <name val="Constantia"/>
      <family val="1"/>
    </font>
    <font>
      <b/>
      <sz val="12"/>
      <color theme="1"/>
      <name val="Constantia"/>
      <family val="1"/>
    </font>
    <font>
      <sz val="12"/>
      <color theme="1"/>
      <name val="Constantia"/>
      <family val="1"/>
    </font>
    <font>
      <sz val="11"/>
      <color theme="1"/>
      <name val="Constantia"/>
      <family val="1"/>
    </font>
    <font>
      <b/>
      <sz val="14"/>
      <color theme="1"/>
      <name val="Constantia"/>
      <family val="1"/>
    </font>
    <font>
      <b/>
      <sz val="11"/>
      <color theme="1"/>
      <name val="Constantia"/>
      <family val="1"/>
    </font>
    <font>
      <b/>
      <sz val="16"/>
      <color theme="1"/>
      <name val="Constantia"/>
      <family val="1"/>
    </font>
    <font>
      <b/>
      <i/>
      <sz val="11"/>
      <color theme="1"/>
      <name val="Calibri"/>
      <family val="2"/>
      <scheme val="minor"/>
    </font>
    <font>
      <b/>
      <sz val="14"/>
      <name val="Constantia"/>
      <family val="1"/>
    </font>
  </fonts>
  <fills count="6">
    <fill>
      <patternFill patternType="none"/>
    </fill>
    <fill>
      <patternFill patternType="gray125"/>
    </fill>
    <fill>
      <patternFill patternType="solid">
        <fgColor theme="1"/>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35">
    <xf numFmtId="0" fontId="0" fillId="0" borderId="0" xfId="0"/>
    <xf numFmtId="0" fontId="2" fillId="3" borderId="1" xfId="0" applyFont="1" applyFill="1" applyBorder="1" applyAlignment="1">
      <alignment horizontal="left" vertical="top" wrapText="1"/>
    </xf>
    <xf numFmtId="0" fontId="3" fillId="0" borderId="1" xfId="0" applyFont="1" applyBorder="1" applyAlignment="1">
      <alignment horizontal="left" vertical="top" wrapText="1"/>
    </xf>
    <xf numFmtId="164" fontId="4" fillId="4" borderId="1" xfId="0" applyNumberFormat="1" applyFont="1" applyFill="1" applyBorder="1" applyAlignment="1" applyProtection="1">
      <alignment horizontal="left" vertical="top" wrapText="1"/>
      <protection locked="0"/>
    </xf>
    <xf numFmtId="164" fontId="4" fillId="0" borderId="1" xfId="0" applyNumberFormat="1" applyFont="1" applyBorder="1" applyAlignment="1">
      <alignment horizontal="left" vertical="top" wrapText="1"/>
    </xf>
    <xf numFmtId="0" fontId="4" fillId="4" borderId="1" xfId="0" applyFont="1" applyFill="1" applyBorder="1" applyAlignment="1" applyProtection="1">
      <alignment horizontal="left" vertical="top" wrapText="1"/>
      <protection locked="0"/>
    </xf>
    <xf numFmtId="0" fontId="3" fillId="5" borderId="1" xfId="0" applyFont="1" applyFill="1" applyBorder="1" applyAlignment="1">
      <alignment horizontal="left" vertical="top" wrapText="1"/>
    </xf>
    <xf numFmtId="0" fontId="3" fillId="4" borderId="1" xfId="0" applyFont="1" applyFill="1" applyBorder="1" applyAlignment="1" applyProtection="1">
      <alignment vertical="top"/>
      <protection locked="0"/>
    </xf>
    <xf numFmtId="0" fontId="3" fillId="0" borderId="0" xfId="0" applyFont="1"/>
    <xf numFmtId="0" fontId="4" fillId="0" borderId="0" xfId="0" applyFont="1"/>
    <xf numFmtId="0" fontId="6" fillId="0" borderId="1" xfId="0" applyFont="1" applyBorder="1"/>
    <xf numFmtId="0" fontId="6" fillId="0" borderId="1" xfId="0" applyFont="1" applyBorder="1" applyAlignment="1">
      <alignment wrapText="1"/>
    </xf>
    <xf numFmtId="0" fontId="6" fillId="0" borderId="1" xfId="0" applyFont="1" applyBorder="1" applyAlignment="1">
      <alignment vertical="top" wrapText="1"/>
    </xf>
    <xf numFmtId="3" fontId="4" fillId="4" borderId="1" xfId="0" applyNumberFormat="1" applyFont="1" applyFill="1" applyBorder="1" applyAlignment="1" applyProtection="1">
      <alignment horizontal="left" vertical="top" wrapText="1"/>
      <protection locked="0"/>
    </xf>
    <xf numFmtId="0" fontId="8" fillId="0" borderId="0" xfId="0" applyFont="1" applyAlignment="1">
      <alignment vertical="top"/>
    </xf>
    <xf numFmtId="0" fontId="4" fillId="0" borderId="1" xfId="0" applyFont="1" applyBorder="1" applyAlignment="1">
      <alignment horizontal="left" vertical="top" wrapText="1"/>
    </xf>
    <xf numFmtId="0" fontId="0" fillId="0" borderId="1" xfId="0" applyBorder="1"/>
    <xf numFmtId="0" fontId="7" fillId="0" borderId="0" xfId="0" applyFont="1" applyAlignment="1">
      <alignment horizontal="left" vertical="top"/>
    </xf>
    <xf numFmtId="0" fontId="4" fillId="0" borderId="0" xfId="0" applyFont="1" applyAlignment="1">
      <alignment vertical="top" wrapText="1"/>
    </xf>
    <xf numFmtId="0" fontId="4" fillId="0" borderId="1" xfId="0" applyFont="1" applyBorder="1" applyAlignment="1">
      <alignment horizontal="center"/>
    </xf>
    <xf numFmtId="0" fontId="1" fillId="2" borderId="1" xfId="0" applyFont="1" applyFill="1" applyBorder="1" applyAlignment="1">
      <alignment horizontal="center" vertical="top" wrapText="1"/>
    </xf>
    <xf numFmtId="0" fontId="4" fillId="0" borderId="1" xfId="0" applyFont="1" applyBorder="1" applyAlignment="1">
      <alignment horizontal="left" vertical="top" wrapText="1"/>
    </xf>
    <xf numFmtId="44" fontId="4" fillId="4" borderId="2" xfId="0" applyNumberFormat="1" applyFont="1" applyFill="1" applyBorder="1" applyAlignment="1" applyProtection="1">
      <alignment horizontal="center" vertical="center" wrapText="1"/>
      <protection locked="0"/>
    </xf>
    <xf numFmtId="44" fontId="4" fillId="4" borderId="3" xfId="0" applyNumberFormat="1" applyFont="1" applyFill="1" applyBorder="1" applyAlignment="1" applyProtection="1">
      <alignment horizontal="center" vertical="center" wrapText="1"/>
      <protection locked="0"/>
    </xf>
    <xf numFmtId="44" fontId="4" fillId="4" borderId="4" xfId="0" applyNumberFormat="1" applyFont="1" applyFill="1" applyBorder="1" applyAlignment="1" applyProtection="1">
      <alignment horizontal="center" vertical="center" wrapText="1"/>
      <protection locked="0"/>
    </xf>
    <xf numFmtId="0" fontId="0" fillId="2" borderId="0" xfId="0" applyFill="1"/>
    <xf numFmtId="164" fontId="4" fillId="2" borderId="1" xfId="0" applyNumberFormat="1" applyFont="1" applyFill="1" applyBorder="1" applyAlignment="1">
      <alignment horizontal="left" vertical="top" wrapText="1"/>
    </xf>
    <xf numFmtId="164" fontId="5" fillId="0" borderId="4" xfId="0" applyNumberFormat="1" applyFont="1" applyBorder="1"/>
    <xf numFmtId="0" fontId="3" fillId="4" borderId="5" xfId="0" applyFont="1" applyFill="1" applyBorder="1" applyAlignment="1" applyProtection="1">
      <alignment vertical="top"/>
      <protection locked="0"/>
    </xf>
    <xf numFmtId="164" fontId="4" fillId="4" borderId="5" xfId="0" applyNumberFormat="1" applyFont="1" applyFill="1" applyBorder="1" applyAlignment="1" applyProtection="1">
      <alignment horizontal="left" vertical="top" wrapText="1"/>
      <protection locked="0"/>
    </xf>
    <xf numFmtId="0" fontId="4" fillId="4" borderId="5" xfId="0" applyFont="1" applyFill="1" applyBorder="1" applyAlignment="1" applyProtection="1">
      <alignment horizontal="left" vertical="top" wrapText="1"/>
      <protection locked="0"/>
    </xf>
    <xf numFmtId="164" fontId="4" fillId="0" borderId="5" xfId="0" applyNumberFormat="1" applyFont="1" applyBorder="1" applyAlignment="1">
      <alignment horizontal="left" vertical="top" wrapText="1"/>
    </xf>
    <xf numFmtId="0" fontId="9" fillId="0" borderId="2" xfId="0" applyFont="1" applyBorder="1" applyAlignment="1">
      <alignment horizontal="right"/>
    </xf>
    <xf numFmtId="0" fontId="9" fillId="0" borderId="3" xfId="0" applyFont="1" applyBorder="1" applyAlignment="1">
      <alignment horizontal="right"/>
    </xf>
    <xf numFmtId="0" fontId="9" fillId="0" borderId="4" xfId="0" applyFont="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B4A17-057F-4A51-86FA-67DE08A89699}">
  <dimension ref="A1:F75"/>
  <sheetViews>
    <sheetView tabSelected="1" workbookViewId="0">
      <selection activeCell="O63" sqref="O63"/>
    </sheetView>
  </sheetViews>
  <sheetFormatPr defaultRowHeight="14.5" x14ac:dyDescent="0.35"/>
  <cols>
    <col min="1" max="1" width="90.26953125" customWidth="1"/>
    <col min="2" max="2" width="11.26953125" bestFit="1" customWidth="1"/>
    <col min="3" max="3" width="8.453125" bestFit="1" customWidth="1"/>
    <col min="4" max="4" width="18.08984375" bestFit="1" customWidth="1"/>
    <col min="5" max="5" width="17.7265625" bestFit="1" customWidth="1"/>
  </cols>
  <sheetData>
    <row r="1" spans="1:6" ht="21" x14ac:dyDescent="0.35">
      <c r="A1" s="17" t="s">
        <v>30</v>
      </c>
      <c r="B1" s="17"/>
      <c r="C1" s="17"/>
    </row>
    <row r="3" spans="1:6" ht="49.5" customHeight="1" x14ac:dyDescent="0.35">
      <c r="A3" s="14" t="s">
        <v>31</v>
      </c>
      <c r="B3" s="18" t="s">
        <v>0</v>
      </c>
      <c r="C3" s="18"/>
      <c r="D3" s="18"/>
      <c r="E3" s="18"/>
      <c r="F3" s="18"/>
    </row>
    <row r="4" spans="1:6" ht="15.5" x14ac:dyDescent="0.35">
      <c r="A4" s="20" t="s">
        <v>1</v>
      </c>
      <c r="B4" s="20"/>
      <c r="C4" s="20"/>
      <c r="D4" s="20"/>
      <c r="E4" s="25"/>
    </row>
    <row r="5" spans="1:6" ht="31" x14ac:dyDescent="0.35">
      <c r="A5" s="1" t="s">
        <v>2</v>
      </c>
      <c r="B5" s="1" t="s">
        <v>3</v>
      </c>
      <c r="C5" s="1" t="s">
        <v>4</v>
      </c>
      <c r="D5" s="1" t="s">
        <v>33</v>
      </c>
      <c r="E5" s="1" t="s">
        <v>36</v>
      </c>
    </row>
    <row r="6" spans="1:6" x14ac:dyDescent="0.35">
      <c r="A6" s="16" t="s">
        <v>32</v>
      </c>
      <c r="B6" s="16"/>
      <c r="C6" s="16"/>
      <c r="D6" s="16"/>
      <c r="E6" s="16"/>
    </row>
    <row r="7" spans="1:6" ht="15.5" x14ac:dyDescent="0.35">
      <c r="A7" s="20" t="s">
        <v>5</v>
      </c>
      <c r="B7" s="20"/>
      <c r="C7" s="20"/>
      <c r="D7" s="20"/>
      <c r="E7" s="25"/>
    </row>
    <row r="8" spans="1:6" ht="31" x14ac:dyDescent="0.35">
      <c r="A8" s="1" t="s">
        <v>2</v>
      </c>
      <c r="B8" s="1" t="s">
        <v>3</v>
      </c>
      <c r="C8" s="1" t="s">
        <v>4</v>
      </c>
      <c r="D8" s="1" t="s">
        <v>34</v>
      </c>
      <c r="E8" s="1" t="s">
        <v>37</v>
      </c>
    </row>
    <row r="9" spans="1:6" ht="15.5" x14ac:dyDescent="0.35">
      <c r="A9" s="2" t="s">
        <v>6</v>
      </c>
      <c r="B9" s="3"/>
      <c r="C9" s="15">
        <v>1</v>
      </c>
      <c r="D9" s="4">
        <f>B9*C9</f>
        <v>0</v>
      </c>
      <c r="E9" s="4">
        <f>D9*1.21</f>
        <v>0</v>
      </c>
    </row>
    <row r="10" spans="1:6" ht="15.5" x14ac:dyDescent="0.35">
      <c r="A10" s="2" t="s">
        <v>7</v>
      </c>
      <c r="B10" s="3"/>
      <c r="C10" s="13">
        <v>6500</v>
      </c>
      <c r="D10" s="4">
        <f t="shared" ref="D10:E24" si="0">B10*C10</f>
        <v>0</v>
      </c>
      <c r="E10" s="4">
        <f t="shared" ref="E10:E24" si="1">D10*1.21</f>
        <v>0</v>
      </c>
    </row>
    <row r="11" spans="1:6" ht="15.5" x14ac:dyDescent="0.35">
      <c r="A11" s="2" t="s">
        <v>8</v>
      </c>
      <c r="B11" s="3"/>
      <c r="C11" s="13">
        <v>500</v>
      </c>
      <c r="D11" s="4">
        <f t="shared" si="0"/>
        <v>0</v>
      </c>
      <c r="E11" s="4">
        <f t="shared" si="1"/>
        <v>0</v>
      </c>
    </row>
    <row r="12" spans="1:6" ht="15.5" x14ac:dyDescent="0.35">
      <c r="A12" s="2" t="s">
        <v>9</v>
      </c>
      <c r="B12" s="3"/>
      <c r="C12" s="15">
        <v>1</v>
      </c>
      <c r="D12" s="4">
        <f t="shared" si="0"/>
        <v>0</v>
      </c>
      <c r="E12" s="4">
        <f t="shared" si="1"/>
        <v>0</v>
      </c>
    </row>
    <row r="13" spans="1:6" ht="15.5" x14ac:dyDescent="0.35">
      <c r="A13" s="2" t="s">
        <v>10</v>
      </c>
      <c r="B13" s="3"/>
      <c r="C13" s="15">
        <v>1</v>
      </c>
      <c r="D13" s="4">
        <f t="shared" si="0"/>
        <v>0</v>
      </c>
      <c r="E13" s="4">
        <f t="shared" si="1"/>
        <v>0</v>
      </c>
    </row>
    <row r="14" spans="1:6" ht="15.5" x14ac:dyDescent="0.35">
      <c r="A14" s="2" t="s">
        <v>11</v>
      </c>
      <c r="B14" s="3"/>
      <c r="C14" s="15">
        <v>1</v>
      </c>
      <c r="D14" s="4">
        <f t="shared" si="0"/>
        <v>0</v>
      </c>
      <c r="E14" s="4">
        <f t="shared" si="1"/>
        <v>0</v>
      </c>
    </row>
    <row r="15" spans="1:6" ht="18" customHeight="1" x14ac:dyDescent="0.35">
      <c r="A15" s="2" t="s">
        <v>12</v>
      </c>
      <c r="B15" s="3"/>
      <c r="C15" s="15">
        <v>1</v>
      </c>
      <c r="D15" s="4">
        <f t="shared" si="0"/>
        <v>0</v>
      </c>
      <c r="E15" s="4">
        <f t="shared" si="1"/>
        <v>0</v>
      </c>
    </row>
    <row r="16" spans="1:6" ht="15.5" x14ac:dyDescent="0.35">
      <c r="A16" s="2" t="s">
        <v>13</v>
      </c>
      <c r="B16" s="3"/>
      <c r="C16" s="15">
        <v>1</v>
      </c>
      <c r="D16" s="4">
        <f t="shared" si="0"/>
        <v>0</v>
      </c>
      <c r="E16" s="4">
        <f t="shared" si="1"/>
        <v>0</v>
      </c>
    </row>
    <row r="17" spans="1:5" ht="15.5" x14ac:dyDescent="0.35">
      <c r="A17" s="2" t="s">
        <v>14</v>
      </c>
      <c r="B17" s="3"/>
      <c r="C17" s="15">
        <v>1</v>
      </c>
      <c r="D17" s="4">
        <f>B17*C17</f>
        <v>0</v>
      </c>
      <c r="E17" s="4">
        <f t="shared" si="1"/>
        <v>0</v>
      </c>
    </row>
    <row r="18" spans="1:5" ht="15.5" x14ac:dyDescent="0.35">
      <c r="A18" s="6" t="s">
        <v>15</v>
      </c>
      <c r="B18" s="3"/>
      <c r="C18" s="15">
        <v>1</v>
      </c>
      <c r="D18" s="4">
        <f>B18*C18</f>
        <v>0</v>
      </c>
      <c r="E18" s="4">
        <f t="shared" si="1"/>
        <v>0</v>
      </c>
    </row>
    <row r="19" spans="1:5" ht="15.5" x14ac:dyDescent="0.35">
      <c r="A19" s="7" t="s">
        <v>16</v>
      </c>
      <c r="B19" s="3"/>
      <c r="C19" s="5"/>
      <c r="D19" s="4">
        <f t="shared" si="0"/>
        <v>0</v>
      </c>
      <c r="E19" s="4">
        <f t="shared" si="1"/>
        <v>0</v>
      </c>
    </row>
    <row r="20" spans="1:5" ht="15.5" x14ac:dyDescent="0.35">
      <c r="A20" s="7" t="s">
        <v>16</v>
      </c>
      <c r="B20" s="3"/>
      <c r="C20" s="5"/>
      <c r="D20" s="4">
        <f t="shared" si="0"/>
        <v>0</v>
      </c>
      <c r="E20" s="4">
        <f t="shared" si="1"/>
        <v>0</v>
      </c>
    </row>
    <row r="21" spans="1:5" ht="15.5" x14ac:dyDescent="0.35">
      <c r="A21" s="7" t="s">
        <v>16</v>
      </c>
      <c r="B21" s="3"/>
      <c r="C21" s="5"/>
      <c r="D21" s="4">
        <f t="shared" si="0"/>
        <v>0</v>
      </c>
      <c r="E21" s="4">
        <f t="shared" si="1"/>
        <v>0</v>
      </c>
    </row>
    <row r="22" spans="1:5" ht="15.5" x14ac:dyDescent="0.35">
      <c r="A22" s="7" t="s">
        <v>16</v>
      </c>
      <c r="B22" s="3"/>
      <c r="C22" s="5"/>
      <c r="D22" s="4">
        <f t="shared" si="0"/>
        <v>0</v>
      </c>
      <c r="E22" s="4">
        <f t="shared" si="1"/>
        <v>0</v>
      </c>
    </row>
    <row r="23" spans="1:5" ht="15.5" x14ac:dyDescent="0.35">
      <c r="A23" s="7" t="s">
        <v>16</v>
      </c>
      <c r="B23" s="3"/>
      <c r="C23" s="5"/>
      <c r="D23" s="4">
        <f t="shared" si="0"/>
        <v>0</v>
      </c>
      <c r="E23" s="4">
        <f t="shared" si="1"/>
        <v>0</v>
      </c>
    </row>
    <row r="24" spans="1:5" ht="15.5" x14ac:dyDescent="0.35">
      <c r="A24" s="7" t="s">
        <v>16</v>
      </c>
      <c r="B24" s="3"/>
      <c r="C24" s="5"/>
      <c r="D24" s="4">
        <f t="shared" si="0"/>
        <v>0</v>
      </c>
      <c r="E24" s="4">
        <f t="shared" si="1"/>
        <v>0</v>
      </c>
    </row>
    <row r="25" spans="1:5" ht="15.5" x14ac:dyDescent="0.35">
      <c r="A25" s="20" t="s">
        <v>17</v>
      </c>
      <c r="B25" s="20"/>
      <c r="C25" s="20"/>
      <c r="D25" s="20"/>
      <c r="E25" s="25"/>
    </row>
    <row r="26" spans="1:5" ht="31" x14ac:dyDescent="0.35">
      <c r="A26" s="1" t="s">
        <v>2</v>
      </c>
      <c r="B26" s="1" t="s">
        <v>3</v>
      </c>
      <c r="C26" s="1" t="s">
        <v>4</v>
      </c>
      <c r="D26" s="1" t="s">
        <v>34</v>
      </c>
      <c r="E26" s="1" t="s">
        <v>37</v>
      </c>
    </row>
    <row r="27" spans="1:5" ht="15.5" x14ac:dyDescent="0.35">
      <c r="A27" s="2" t="s">
        <v>18</v>
      </c>
      <c r="B27" s="3"/>
      <c r="C27" s="13">
        <v>12000</v>
      </c>
      <c r="D27" s="4">
        <f t="shared" ref="D27:D37" si="2">B27*C27</f>
        <v>0</v>
      </c>
      <c r="E27" s="4">
        <f>D27*1.21</f>
        <v>0</v>
      </c>
    </row>
    <row r="28" spans="1:5" ht="15.5" x14ac:dyDescent="0.35">
      <c r="A28" s="2" t="s">
        <v>8</v>
      </c>
      <c r="B28" s="3"/>
      <c r="C28" s="13">
        <v>500</v>
      </c>
      <c r="D28" s="4">
        <f t="shared" si="2"/>
        <v>0</v>
      </c>
      <c r="E28" s="4">
        <f t="shared" ref="E28:E50" si="3">D28*1.21</f>
        <v>0</v>
      </c>
    </row>
    <row r="29" spans="1:5" ht="15.5" x14ac:dyDescent="0.35">
      <c r="A29" s="2" t="s">
        <v>9</v>
      </c>
      <c r="B29" s="3"/>
      <c r="C29" s="15">
        <v>1</v>
      </c>
      <c r="D29" s="4">
        <f t="shared" si="2"/>
        <v>0</v>
      </c>
      <c r="E29" s="4">
        <f t="shared" si="3"/>
        <v>0</v>
      </c>
    </row>
    <row r="30" spans="1:5" ht="15.5" x14ac:dyDescent="0.35">
      <c r="A30" s="6" t="s">
        <v>15</v>
      </c>
      <c r="B30" s="3"/>
      <c r="C30" s="15">
        <v>1</v>
      </c>
      <c r="D30" s="4">
        <f t="shared" si="2"/>
        <v>0</v>
      </c>
      <c r="E30" s="4">
        <f t="shared" si="3"/>
        <v>0</v>
      </c>
    </row>
    <row r="31" spans="1:5" ht="15.5" x14ac:dyDescent="0.35">
      <c r="A31" s="6" t="s">
        <v>19</v>
      </c>
      <c r="B31" s="3"/>
      <c r="C31" s="15">
        <v>1</v>
      </c>
      <c r="D31" s="4">
        <f t="shared" si="2"/>
        <v>0</v>
      </c>
      <c r="E31" s="4">
        <f t="shared" si="3"/>
        <v>0</v>
      </c>
    </row>
    <row r="32" spans="1:5" ht="15.5" x14ac:dyDescent="0.35">
      <c r="A32" s="7" t="s">
        <v>16</v>
      </c>
      <c r="B32" s="3"/>
      <c r="C32" s="5"/>
      <c r="D32" s="4">
        <f t="shared" si="2"/>
        <v>0</v>
      </c>
      <c r="E32" s="4">
        <f t="shared" si="3"/>
        <v>0</v>
      </c>
    </row>
    <row r="33" spans="1:5" ht="15.5" x14ac:dyDescent="0.35">
      <c r="A33" s="7" t="s">
        <v>16</v>
      </c>
      <c r="B33" s="3"/>
      <c r="C33" s="5"/>
      <c r="D33" s="4">
        <f t="shared" si="2"/>
        <v>0</v>
      </c>
      <c r="E33" s="4">
        <f t="shared" si="3"/>
        <v>0</v>
      </c>
    </row>
    <row r="34" spans="1:5" ht="15.5" x14ac:dyDescent="0.35">
      <c r="A34" s="7" t="s">
        <v>16</v>
      </c>
      <c r="B34" s="3"/>
      <c r="C34" s="5"/>
      <c r="D34" s="4">
        <f t="shared" si="2"/>
        <v>0</v>
      </c>
      <c r="E34" s="4">
        <f t="shared" si="3"/>
        <v>0</v>
      </c>
    </row>
    <row r="35" spans="1:5" ht="15.5" x14ac:dyDescent="0.35">
      <c r="A35" s="7" t="s">
        <v>16</v>
      </c>
      <c r="B35" s="3"/>
      <c r="C35" s="5"/>
      <c r="D35" s="4">
        <f>B35*C35</f>
        <v>0</v>
      </c>
      <c r="E35" s="4">
        <f t="shared" si="3"/>
        <v>0</v>
      </c>
    </row>
    <row r="36" spans="1:5" ht="15.5" x14ac:dyDescent="0.35">
      <c r="A36" s="7" t="s">
        <v>16</v>
      </c>
      <c r="B36" s="3"/>
      <c r="C36" s="5"/>
      <c r="D36" s="4">
        <f t="shared" si="2"/>
        <v>0</v>
      </c>
      <c r="E36" s="4">
        <f t="shared" si="3"/>
        <v>0</v>
      </c>
    </row>
    <row r="37" spans="1:5" ht="15.5" x14ac:dyDescent="0.35">
      <c r="A37" s="7" t="s">
        <v>16</v>
      </c>
      <c r="B37" s="3"/>
      <c r="C37" s="5"/>
      <c r="D37" s="4">
        <f t="shared" si="2"/>
        <v>0</v>
      </c>
      <c r="E37" s="4">
        <f t="shared" si="3"/>
        <v>0</v>
      </c>
    </row>
    <row r="38" spans="1:5" ht="15.5" x14ac:dyDescent="0.35">
      <c r="A38" s="20" t="s">
        <v>21</v>
      </c>
      <c r="B38" s="20"/>
      <c r="C38" s="20"/>
      <c r="D38" s="20"/>
      <c r="E38" s="26"/>
    </row>
    <row r="39" spans="1:5" ht="31" x14ac:dyDescent="0.35">
      <c r="A39" s="1" t="s">
        <v>2</v>
      </c>
      <c r="B39" s="1" t="s">
        <v>3</v>
      </c>
      <c r="C39" s="1" t="s">
        <v>4</v>
      </c>
      <c r="D39" s="1" t="s">
        <v>34</v>
      </c>
      <c r="E39" s="1" t="s">
        <v>37</v>
      </c>
    </row>
    <row r="40" spans="1:5" ht="15.5" x14ac:dyDescent="0.35">
      <c r="A40" s="2" t="s">
        <v>20</v>
      </c>
      <c r="B40" s="3"/>
      <c r="C40" s="13">
        <v>15000</v>
      </c>
      <c r="D40" s="4">
        <f t="shared" ref="D40:D50" si="4">B40*C40</f>
        <v>0</v>
      </c>
      <c r="E40" s="4">
        <f>D40*1.21</f>
        <v>0</v>
      </c>
    </row>
    <row r="41" spans="1:5" ht="15.5" x14ac:dyDescent="0.35">
      <c r="A41" s="2" t="s">
        <v>8</v>
      </c>
      <c r="B41" s="3"/>
      <c r="C41" s="13">
        <v>500</v>
      </c>
      <c r="D41" s="4">
        <f t="shared" si="4"/>
        <v>0</v>
      </c>
      <c r="E41" s="4">
        <f t="shared" si="3"/>
        <v>0</v>
      </c>
    </row>
    <row r="42" spans="1:5" ht="15.5" x14ac:dyDescent="0.35">
      <c r="A42" s="2" t="s">
        <v>9</v>
      </c>
      <c r="B42" s="3"/>
      <c r="C42" s="15">
        <v>1</v>
      </c>
      <c r="D42" s="4">
        <f t="shared" si="4"/>
        <v>0</v>
      </c>
      <c r="E42" s="4">
        <f t="shared" si="3"/>
        <v>0</v>
      </c>
    </row>
    <row r="43" spans="1:5" ht="15.5" x14ac:dyDescent="0.35">
      <c r="A43" s="6" t="s">
        <v>15</v>
      </c>
      <c r="B43" s="3"/>
      <c r="C43" s="15">
        <v>1</v>
      </c>
      <c r="D43" s="4">
        <f t="shared" si="4"/>
        <v>0</v>
      </c>
      <c r="E43" s="4">
        <f t="shared" si="3"/>
        <v>0</v>
      </c>
    </row>
    <row r="44" spans="1:5" ht="15.5" x14ac:dyDescent="0.35">
      <c r="A44" s="6" t="s">
        <v>19</v>
      </c>
      <c r="B44" s="3"/>
      <c r="C44" s="15">
        <v>1</v>
      </c>
      <c r="D44" s="4">
        <f t="shared" si="4"/>
        <v>0</v>
      </c>
      <c r="E44" s="4">
        <f t="shared" si="3"/>
        <v>0</v>
      </c>
    </row>
    <row r="45" spans="1:5" ht="15.5" x14ac:dyDescent="0.35">
      <c r="A45" s="7" t="s">
        <v>16</v>
      </c>
      <c r="B45" s="3"/>
      <c r="C45" s="5"/>
      <c r="D45" s="4">
        <f t="shared" si="4"/>
        <v>0</v>
      </c>
      <c r="E45" s="4">
        <f t="shared" si="3"/>
        <v>0</v>
      </c>
    </row>
    <row r="46" spans="1:5" ht="15.5" x14ac:dyDescent="0.35">
      <c r="A46" s="7" t="s">
        <v>16</v>
      </c>
      <c r="B46" s="3"/>
      <c r="C46" s="5"/>
      <c r="D46" s="4">
        <f t="shared" si="4"/>
        <v>0</v>
      </c>
      <c r="E46" s="4">
        <f t="shared" si="3"/>
        <v>0</v>
      </c>
    </row>
    <row r="47" spans="1:5" ht="15.5" x14ac:dyDescent="0.35">
      <c r="A47" s="7" t="s">
        <v>16</v>
      </c>
      <c r="B47" s="3"/>
      <c r="C47" s="5"/>
      <c r="D47" s="4">
        <f t="shared" si="4"/>
        <v>0</v>
      </c>
      <c r="E47" s="4">
        <f t="shared" si="3"/>
        <v>0</v>
      </c>
    </row>
    <row r="48" spans="1:5" ht="15.5" x14ac:dyDescent="0.35">
      <c r="A48" s="7" t="s">
        <v>16</v>
      </c>
      <c r="B48" s="3"/>
      <c r="C48" s="5"/>
      <c r="D48" s="4">
        <f t="shared" si="4"/>
        <v>0</v>
      </c>
      <c r="E48" s="4">
        <f t="shared" si="3"/>
        <v>0</v>
      </c>
    </row>
    <row r="49" spans="1:5" ht="15.5" x14ac:dyDescent="0.35">
      <c r="A49" s="7" t="s">
        <v>16</v>
      </c>
      <c r="B49" s="3"/>
      <c r="C49" s="5"/>
      <c r="D49" s="4">
        <f t="shared" si="4"/>
        <v>0</v>
      </c>
      <c r="E49" s="4">
        <f t="shared" si="3"/>
        <v>0</v>
      </c>
    </row>
    <row r="50" spans="1:5" ht="15.5" x14ac:dyDescent="0.35">
      <c r="A50" s="7" t="s">
        <v>16</v>
      </c>
      <c r="B50" s="3"/>
      <c r="C50" s="5"/>
      <c r="D50" s="4">
        <f t="shared" si="4"/>
        <v>0</v>
      </c>
      <c r="E50" s="4">
        <f t="shared" si="3"/>
        <v>0</v>
      </c>
    </row>
    <row r="51" spans="1:5" ht="15.5" x14ac:dyDescent="0.35">
      <c r="A51" s="20" t="s">
        <v>39</v>
      </c>
      <c r="B51" s="20"/>
      <c r="C51" s="20"/>
      <c r="D51" s="20"/>
      <c r="E51" s="25"/>
    </row>
    <row r="52" spans="1:5" ht="31" x14ac:dyDescent="0.35">
      <c r="A52" s="1" t="s">
        <v>2</v>
      </c>
      <c r="B52" s="1" t="s">
        <v>3</v>
      </c>
      <c r="C52" s="1" t="s">
        <v>4</v>
      </c>
      <c r="D52" s="1" t="s">
        <v>34</v>
      </c>
      <c r="E52" s="1" t="s">
        <v>37</v>
      </c>
    </row>
    <row r="53" spans="1:5" ht="15.5" x14ac:dyDescent="0.35">
      <c r="A53" s="2" t="s">
        <v>22</v>
      </c>
      <c r="B53" s="3"/>
      <c r="C53" s="13">
        <v>26000</v>
      </c>
      <c r="D53" s="4">
        <f t="shared" ref="D53:D62" si="5">B53*C53</f>
        <v>0</v>
      </c>
      <c r="E53" s="4">
        <f t="shared" ref="E53:E62" si="6">D53*1.21</f>
        <v>0</v>
      </c>
    </row>
    <row r="54" spans="1:5" ht="15.5" x14ac:dyDescent="0.35">
      <c r="A54" s="2" t="s">
        <v>8</v>
      </c>
      <c r="B54" s="3"/>
      <c r="C54" s="13">
        <v>500</v>
      </c>
      <c r="D54" s="4">
        <f t="shared" si="5"/>
        <v>0</v>
      </c>
      <c r="E54" s="4">
        <f t="shared" si="6"/>
        <v>0</v>
      </c>
    </row>
    <row r="55" spans="1:5" ht="15.5" x14ac:dyDescent="0.35">
      <c r="A55" s="2" t="s">
        <v>9</v>
      </c>
      <c r="B55" s="3"/>
      <c r="C55" s="15">
        <v>1</v>
      </c>
      <c r="D55" s="4">
        <f t="shared" si="5"/>
        <v>0</v>
      </c>
      <c r="E55" s="4">
        <f t="shared" si="6"/>
        <v>0</v>
      </c>
    </row>
    <row r="56" spans="1:5" ht="15.5" x14ac:dyDescent="0.35">
      <c r="A56" s="6" t="s">
        <v>19</v>
      </c>
      <c r="B56" s="3"/>
      <c r="C56" s="15">
        <v>1</v>
      </c>
      <c r="D56" s="4">
        <f t="shared" si="5"/>
        <v>0</v>
      </c>
      <c r="E56" s="4">
        <f t="shared" si="6"/>
        <v>0</v>
      </c>
    </row>
    <row r="57" spans="1:5" ht="15.5" x14ac:dyDescent="0.35">
      <c r="A57" s="7" t="s">
        <v>16</v>
      </c>
      <c r="B57" s="3"/>
      <c r="C57" s="5"/>
      <c r="D57" s="4">
        <f t="shared" si="5"/>
        <v>0</v>
      </c>
      <c r="E57" s="4">
        <f t="shared" si="6"/>
        <v>0</v>
      </c>
    </row>
    <row r="58" spans="1:5" ht="15.5" x14ac:dyDescent="0.35">
      <c r="A58" s="7" t="s">
        <v>16</v>
      </c>
      <c r="B58" s="3"/>
      <c r="C58" s="5"/>
      <c r="D58" s="4">
        <f t="shared" si="5"/>
        <v>0</v>
      </c>
      <c r="E58" s="4">
        <f t="shared" si="6"/>
        <v>0</v>
      </c>
    </row>
    <row r="59" spans="1:5" ht="15.5" x14ac:dyDescent="0.35">
      <c r="A59" s="7" t="s">
        <v>16</v>
      </c>
      <c r="B59" s="3"/>
      <c r="C59" s="5"/>
      <c r="D59" s="4">
        <f t="shared" si="5"/>
        <v>0</v>
      </c>
      <c r="E59" s="4">
        <f t="shared" si="6"/>
        <v>0</v>
      </c>
    </row>
    <row r="60" spans="1:5" ht="15.5" x14ac:dyDescent="0.35">
      <c r="A60" s="7" t="s">
        <v>16</v>
      </c>
      <c r="B60" s="3"/>
      <c r="C60" s="5"/>
      <c r="D60" s="4">
        <f t="shared" si="5"/>
        <v>0</v>
      </c>
      <c r="E60" s="4">
        <f t="shared" si="6"/>
        <v>0</v>
      </c>
    </row>
    <row r="61" spans="1:5" ht="15.5" x14ac:dyDescent="0.35">
      <c r="A61" s="7" t="s">
        <v>16</v>
      </c>
      <c r="B61" s="3"/>
      <c r="C61" s="5"/>
      <c r="D61" s="4">
        <f t="shared" si="5"/>
        <v>0</v>
      </c>
      <c r="E61" s="4">
        <f t="shared" si="6"/>
        <v>0</v>
      </c>
    </row>
    <row r="62" spans="1:5" ht="15.5" x14ac:dyDescent="0.35">
      <c r="A62" s="28" t="s">
        <v>16</v>
      </c>
      <c r="B62" s="29"/>
      <c r="C62" s="30"/>
      <c r="D62" s="31">
        <f t="shared" si="5"/>
        <v>0</v>
      </c>
      <c r="E62" s="4">
        <f t="shared" si="6"/>
        <v>0</v>
      </c>
    </row>
    <row r="63" spans="1:5" ht="22.5" customHeight="1" x14ac:dyDescent="0.45">
      <c r="A63" s="32" t="s">
        <v>35</v>
      </c>
      <c r="B63" s="33"/>
      <c r="C63" s="34"/>
      <c r="D63" s="27">
        <f>SUM(D53:D62,D40:D50,D27:D37,D9:D24)</f>
        <v>0</v>
      </c>
    </row>
    <row r="64" spans="1:5" ht="23" customHeight="1" x14ac:dyDescent="0.45">
      <c r="A64" s="33" t="s">
        <v>38</v>
      </c>
      <c r="B64" s="33"/>
      <c r="C64" s="33"/>
      <c r="D64" s="34"/>
      <c r="E64" s="27">
        <f>SUM(E53:E62,E40:E50,E27:E37,E9:E24)</f>
        <v>0</v>
      </c>
    </row>
    <row r="65" spans="1:4" ht="15.5" x14ac:dyDescent="0.35">
      <c r="A65" s="20" t="s">
        <v>23</v>
      </c>
      <c r="B65" s="20"/>
      <c r="C65" s="20"/>
      <c r="D65" s="20"/>
    </row>
    <row r="66" spans="1:4" x14ac:dyDescent="0.35">
      <c r="A66" s="21" t="s">
        <v>24</v>
      </c>
      <c r="B66" s="21"/>
      <c r="C66" s="21"/>
      <c r="D66" s="21"/>
    </row>
    <row r="67" spans="1:4" x14ac:dyDescent="0.35">
      <c r="A67" s="21"/>
      <c r="B67" s="21"/>
      <c r="C67" s="21"/>
      <c r="D67" s="21"/>
    </row>
    <row r="68" spans="1:4" x14ac:dyDescent="0.35">
      <c r="A68" s="21"/>
      <c r="B68" s="21"/>
      <c r="C68" s="21"/>
      <c r="D68" s="21"/>
    </row>
    <row r="69" spans="1:4" ht="15.5" x14ac:dyDescent="0.35">
      <c r="A69" s="20" t="s">
        <v>25</v>
      </c>
      <c r="B69" s="20"/>
      <c r="C69" s="20"/>
      <c r="D69" s="20"/>
    </row>
    <row r="70" spans="1:4" x14ac:dyDescent="0.35">
      <c r="A70" s="21" t="s">
        <v>26</v>
      </c>
      <c r="B70" s="21"/>
      <c r="C70" s="21"/>
      <c r="D70" s="21"/>
    </row>
    <row r="71" spans="1:4" x14ac:dyDescent="0.35">
      <c r="A71" s="21"/>
      <c r="B71" s="21"/>
      <c r="C71" s="21"/>
      <c r="D71" s="21"/>
    </row>
    <row r="72" spans="1:4" ht="15.5" x14ac:dyDescent="0.35">
      <c r="A72" s="8"/>
      <c r="B72" s="8"/>
      <c r="C72" s="8"/>
      <c r="D72" s="9"/>
    </row>
    <row r="73" spans="1:4" x14ac:dyDescent="0.35">
      <c r="A73" s="10" t="s">
        <v>27</v>
      </c>
      <c r="B73" s="22"/>
      <c r="C73" s="23"/>
      <c r="D73" s="24"/>
    </row>
    <row r="74" spans="1:4" x14ac:dyDescent="0.35">
      <c r="A74" s="11" t="s">
        <v>28</v>
      </c>
      <c r="B74" s="22"/>
      <c r="C74" s="23"/>
      <c r="D74" s="24"/>
    </row>
    <row r="75" spans="1:4" x14ac:dyDescent="0.35">
      <c r="A75" s="12" t="s">
        <v>29</v>
      </c>
      <c r="B75" s="19"/>
      <c r="C75" s="19"/>
      <c r="D75" s="19"/>
    </row>
  </sheetData>
  <mergeCells count="16">
    <mergeCell ref="A64:D64"/>
    <mergeCell ref="A1:C1"/>
    <mergeCell ref="B3:F3"/>
    <mergeCell ref="B75:D75"/>
    <mergeCell ref="A63:C63"/>
    <mergeCell ref="A65:D65"/>
    <mergeCell ref="A66:D68"/>
    <mergeCell ref="A69:D69"/>
    <mergeCell ref="A70:D71"/>
    <mergeCell ref="B74:D74"/>
    <mergeCell ref="A7:D7"/>
    <mergeCell ref="B73:D73"/>
    <mergeCell ref="A25:D25"/>
    <mergeCell ref="A38:D38"/>
    <mergeCell ref="A51:D51"/>
    <mergeCell ref="A4:D4"/>
  </mergeCells>
  <pageMargins left="0.7" right="0.7" top="0.75" bottom="0.75" header="0.3" footer="0.3"/>
  <pageSetup paperSize="9" orientation="portrait" horizontalDpi="4294967293"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E8A00C5F207824DBE74B5A08BB909E8" ma:contentTypeVersion="8" ma:contentTypeDescription="Een nieuw document maken." ma:contentTypeScope="" ma:versionID="e706dba73b2f1f408edeb14e7e580c8a">
  <xsd:schema xmlns:xsd="http://www.w3.org/2001/XMLSchema" xmlns:xs="http://www.w3.org/2001/XMLSchema" xmlns:p="http://schemas.microsoft.com/office/2006/metadata/properties" xmlns:ns2="7dce08a9-8943-485d-b18d-325dd4ce8025" xmlns:ns3="fa756401-6a61-4107-9bc7-4b3b6c51b0bb" targetNamespace="http://schemas.microsoft.com/office/2006/metadata/properties" ma:root="true" ma:fieldsID="d07b8ddca52e1c6590bfc9969626292f" ns2:_="" ns3:_="">
    <xsd:import namespace="7dce08a9-8943-485d-b18d-325dd4ce8025"/>
    <xsd:import namespace="fa756401-6a61-4107-9bc7-4b3b6c51b0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ce08a9-8943-485d-b18d-325dd4ce80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756401-6a61-4107-9bc7-4b3b6c51b0bb"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fa756401-6a61-4107-9bc7-4b3b6c51b0bb">
      <UserInfo>
        <DisplayName>Molenaar, Frank</DisplayName>
        <AccountId>112</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6762ED0-BAEC-4AD2-BA98-6D57835707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dce08a9-8943-485d-b18d-325dd4ce8025"/>
    <ds:schemaRef ds:uri="fa756401-6a61-4107-9bc7-4b3b6c51b0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BD9D019-3A09-4E14-9056-57A405144A0B}">
  <ds:schemaRefs>
    <ds:schemaRef ds:uri="http://schemas.microsoft.com/office/2006/metadata/properties"/>
    <ds:schemaRef ds:uri="http://schemas.microsoft.com/office/infopath/2007/PartnerControls"/>
    <ds:schemaRef ds:uri="fa756401-6a61-4107-9bc7-4b3b6c51b0bb"/>
  </ds:schemaRefs>
</ds:datastoreItem>
</file>

<file path=customXml/itemProps3.xml><?xml version="1.0" encoding="utf-8"?>
<ds:datastoreItem xmlns:ds="http://schemas.openxmlformats.org/officeDocument/2006/customXml" ds:itemID="{BA1F4460-EA3B-4935-B3BD-3D27EE3F309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Bijlage 8 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Molenaar, Frank</dc:creator>
  <cp:keywords/>
  <dc:description/>
  <cp:lastModifiedBy>Molenaar, Frank</cp:lastModifiedBy>
  <cp:revision/>
  <dcterms:created xsi:type="dcterms:W3CDTF">2020-05-14T22:03:23Z</dcterms:created>
  <dcterms:modified xsi:type="dcterms:W3CDTF">2020-07-14T22:59:48Z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0x010100EE8A00C5F207824DBE74B5A08BB909E8</vt:lpwstr>
  </property>
</Properties>
</file>